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A15" i="1"/>
  <c r="AA16"/>
  <c r="AS25"/>
  <c r="AO25"/>
  <c r="AA25"/>
  <c r="AA65"/>
  <c r="AA64" s="1"/>
  <c r="AS64"/>
  <c r="AS65"/>
  <c r="AO64"/>
  <c r="AO65"/>
  <c r="AO71"/>
  <c r="AO72"/>
  <c r="AS47"/>
  <c r="AS48"/>
  <c r="AO47"/>
  <c r="AO48"/>
  <c r="AA38"/>
  <c r="AA37" s="1"/>
  <c r="AA42"/>
  <c r="AS71"/>
  <c r="AS72"/>
  <c r="AO16"/>
  <c r="AS16"/>
  <c r="AO27"/>
  <c r="AA27"/>
  <c r="AS27"/>
  <c r="AS29"/>
  <c r="AO29"/>
  <c r="AA29"/>
  <c r="AS31"/>
  <c r="AS15" s="1"/>
  <c r="AO31"/>
  <c r="AA31"/>
  <c r="AS38"/>
  <c r="AS37" s="1"/>
  <c r="AO38"/>
  <c r="AO37" s="1"/>
  <c r="AS42"/>
  <c r="AS41" s="1"/>
  <c r="AO42"/>
  <c r="AO41" s="1"/>
  <c r="AA41"/>
  <c r="AA48"/>
  <c r="AA71"/>
  <c r="AA72"/>
  <c r="AS68"/>
  <c r="AS69"/>
  <c r="AO68"/>
  <c r="AO69"/>
  <c r="AA68"/>
  <c r="AA69"/>
  <c r="AA62"/>
  <c r="AA61" s="1"/>
  <c r="AS51"/>
  <c r="AS50" s="1"/>
  <c r="AO51"/>
  <c r="AO50" s="1"/>
  <c r="AA51"/>
  <c r="AA50" s="1"/>
  <c r="AA74" l="1"/>
  <c r="AO15"/>
  <c r="AO74" s="1"/>
  <c r="AS74"/>
</calcChain>
</file>

<file path=xl/sharedStrings.xml><?xml version="1.0" encoding="utf-8"?>
<sst xmlns="http://schemas.openxmlformats.org/spreadsheetml/2006/main" count="517" uniqueCount="159">
  <si>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</si>
  <si>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</si>
  <si>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</si>
  <si>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</si>
  <si>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</si>
  <si>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</si>
  <si>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</si>
  <si>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</si>
  <si>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</si>
  <si>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</si>
  <si>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</si>
  <si>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</si>
  <si>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</si>
  <si>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</si>
  <si>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</si>
  <si>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</si>
  <si>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</si>
  <si>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</si>
  <si>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</si>
  <si>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</si>
  <si>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</si>
  <si>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</si>
  <si>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</si>
  <si>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</si>
  <si>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</si>
  <si>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</si>
  <si>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</si>
  <si>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</si>
  <si>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</si>
  <si>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</si>
  <si>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</si>
  <si>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</si>
  <si>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</si>
  <si>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</si>
  <si>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</si>
  <si>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</si>
  <si>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</si>
  <si>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</si>
  <si>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</si>
  <si>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</si>
  <si>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</si>
  <si>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</si>
  <si>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</si>
  <si>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</si>
  <si>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</si>
  <si>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</si>
  <si>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</si>
  <si>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</si>
  <si>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</si>
  <si>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</si>
  <si>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</si>
  <si>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</si>
  <si>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</si>
  <si>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</si>
  <si>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</si>
  <si>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</si>
  <si>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</si>
  <si>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</si>
  <si>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</si>
  <si>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</si>
  <si>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</si>
  <si>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</si>
  <si>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</si>
  <si>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</si>
  <si>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</si>
  <si>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</si>
  <si>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</si>
  <si>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</si>
  <si>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</si>
  <si>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</si>
  <si>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</si>
  <si>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</si>
  <si>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</si>
  <si>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</si>
  <si>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</si>
  <si>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</si>
  <si>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</si>
  <si>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</si>
  <si>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</si>
  <si>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</si>
  <si>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</si>
  <si>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</si>
  <si>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</si>
  <si>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</si>
  <si>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</si>
  <si>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</si>
  <si>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</si>
  <si>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</si>
  <si>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</si>
  <si>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</si>
  <si>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</si>
  <si>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</si>
  <si>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</si>
  <si>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</si>
  <si>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</si>
  <si>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</si>
  <si>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</si>
  <si>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</si>
  <si>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</si>
  <si>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</si>
  <si>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</si>
  <si>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</si>
  <si>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</si>
  <si>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</si>
  <si>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</si>
  <si>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</si>
  <si>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</si>
  <si>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</si>
  <si>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</si>
  <si>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</si>
  <si>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</si>
  <si>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</si>
  <si>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</si>
  <si>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</si>
  <si>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</si>
  <si>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</si>
  <si>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</si>
  <si>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</si>
  <si>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</si>
  <si>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</si>
  <si>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</si>
  <si>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</si>
  <si>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</si>
  <si>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</si>
  <si>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</si>
  <si>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</si>
  <si>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</si>
  <si>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</si>
  <si>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</si>
  <si>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Расходы на подготовку и проведение выборов органов МСУ в 2021 году (Специальные расходы) (Иные бюджетные ассигнования)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</si>
  <si>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</si>
  <si>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</si>
  <si>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</si>
  <si>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</si>
  <si>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</si>
  <si>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</si>
  <si>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</si>
  <si>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</si>
  <si>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</si>
  <si>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</si>
  <si>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620</t>
  </si>
  <si>
    <t>310</t>
  </si>
  <si>
    <t>Расходы на мероприятия по обеспечению пожарной безопасности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</si>
  <si>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Председатель Собрания депутатов-</t>
  </si>
  <si>
    <t>Глава Отрадовского сельского поселения</t>
  </si>
  <si>
    <t>Ж.А. Котова</t>
  </si>
  <si>
    <t xml:space="preserve"> Азовского района на 2020 год</t>
  </si>
  <si>
    <t>и плановый период 2021-2022 годов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</si>
  <si>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2020 год и плановый период 2021 и 2022 годов</t>
  </si>
  <si>
    <t>2022 г.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</si>
  <si>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</si>
  <si>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</si>
  <si>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к  решению Собрания депутатов</t>
  </si>
  <si>
    <t>Приложение 8</t>
  </si>
  <si>
    <t xml:space="preserve">Расходы, связанные с реализацией федеральной целевой программы "Увековечение памяти погибших при защите Отечества на 2019-2024 годы в рамках реалзации подпрограммы "Развитие культуры" муниципальной программы "Развитие культуры Отрадовского сельского поселения" </t>
  </si>
  <si>
    <t>06</t>
  </si>
  <si>
    <t xml:space="preserve">от 27.03.2020 № 111 </t>
  </si>
  <si>
    <t>"О  внесении изменений и дополнений в бюджет Отрадовского сельского поселения</t>
  </si>
  <si>
    <t>10.1.00.L2990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</si>
</sst>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165" fontId="10" fillId="2" borderId="2" xfId="0" applyNumberFormat="1" applyFont="1" applyFill="1" applyBorder="1" applyAlignment="1">
      <alignment horizontal="right"/>
    </xf>
    <xf numFmtId="4" fontId="10" fillId="2" borderId="2" xfId="0" applyNumberFormat="1" applyFont="1" applyFill="1" applyBorder="1" applyAlignment="1">
      <alignment horizontal="right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7"/>
  <sheetViews>
    <sheetView showGridLines="0" tabSelected="1" topLeftCell="A72" workbookViewId="0">
      <selection activeCell="C77" sqref="C77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153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152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124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156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157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146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147</v>
      </c>
    </row>
    <row r="8" spans="1:49" ht="15" customHeight="1"/>
    <row r="9" spans="1:49" ht="18" customHeigh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</row>
    <row r="10" spans="1:49" ht="48.75" customHeight="1">
      <c r="A10" s="29" t="s">
        <v>148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2" t="s">
        <v>5</v>
      </c>
      <c r="B12" s="31" t="s">
        <v>6</v>
      </c>
      <c r="C12" s="31" t="s">
        <v>7</v>
      </c>
      <c r="D12" s="31" t="s">
        <v>8</v>
      </c>
      <c r="E12" s="31" t="s">
        <v>9</v>
      </c>
      <c r="F12" s="31" t="s">
        <v>9</v>
      </c>
      <c r="G12" s="31" t="s">
        <v>9</v>
      </c>
      <c r="H12" s="31" t="s">
        <v>9</v>
      </c>
      <c r="I12" s="31" t="s">
        <v>9</v>
      </c>
      <c r="J12" s="31" t="s">
        <v>9</v>
      </c>
      <c r="K12" s="31" t="s">
        <v>9</v>
      </c>
      <c r="L12" s="31" t="s">
        <v>9</v>
      </c>
      <c r="M12" s="31" t="s">
        <v>9</v>
      </c>
      <c r="N12" s="31" t="s">
        <v>9</v>
      </c>
      <c r="O12" s="31" t="s">
        <v>9</v>
      </c>
      <c r="P12" s="31" t="s">
        <v>9</v>
      </c>
      <c r="Q12" s="31" t="s">
        <v>9</v>
      </c>
      <c r="R12" s="31" t="s">
        <v>9</v>
      </c>
      <c r="S12" s="31" t="s">
        <v>9</v>
      </c>
      <c r="T12" s="31" t="s">
        <v>10</v>
      </c>
      <c r="U12" s="31" t="s">
        <v>11</v>
      </c>
      <c r="V12" s="31" t="s">
        <v>12</v>
      </c>
      <c r="W12" s="31" t="s">
        <v>13</v>
      </c>
      <c r="X12" s="31" t="s">
        <v>14</v>
      </c>
      <c r="Y12" s="31" t="s">
        <v>15</v>
      </c>
      <c r="Z12" s="32" t="s">
        <v>5</v>
      </c>
      <c r="AA12" s="32" t="s">
        <v>0</v>
      </c>
      <c r="AB12" s="32" t="s">
        <v>1</v>
      </c>
      <c r="AC12" s="32" t="s">
        <v>2</v>
      </c>
      <c r="AD12" s="32" t="s">
        <v>3</v>
      </c>
      <c r="AE12" s="32" t="s">
        <v>0</v>
      </c>
      <c r="AF12" s="32" t="s">
        <v>1</v>
      </c>
      <c r="AG12" s="32" t="s">
        <v>2</v>
      </c>
      <c r="AH12" s="32" t="s">
        <v>3</v>
      </c>
      <c r="AI12" s="32" t="s">
        <v>4</v>
      </c>
      <c r="AJ12" s="32" t="s">
        <v>0</v>
      </c>
      <c r="AK12" s="32" t="s">
        <v>1</v>
      </c>
      <c r="AL12" s="32" t="s">
        <v>2</v>
      </c>
      <c r="AM12" s="32" t="s">
        <v>3</v>
      </c>
      <c r="AN12" s="32" t="s">
        <v>4</v>
      </c>
      <c r="AO12" s="32" t="s">
        <v>19</v>
      </c>
      <c r="AP12" s="32" t="s">
        <v>16</v>
      </c>
      <c r="AQ12" s="32" t="s">
        <v>17</v>
      </c>
      <c r="AR12" s="32" t="s">
        <v>18</v>
      </c>
      <c r="AS12" s="32" t="s">
        <v>149</v>
      </c>
      <c r="AT12" s="32" t="s">
        <v>20</v>
      </c>
      <c r="AU12" s="32" t="s">
        <v>21</v>
      </c>
      <c r="AV12" s="32" t="s">
        <v>22</v>
      </c>
      <c r="AW12" s="32" t="s">
        <v>5</v>
      </c>
    </row>
    <row r="13" spans="1:49" ht="15" customHeight="1">
      <c r="A13" s="32"/>
      <c r="B13" s="31" t="s">
        <v>6</v>
      </c>
      <c r="C13" s="31" t="s">
        <v>7</v>
      </c>
      <c r="D13" s="31" t="s">
        <v>8</v>
      </c>
      <c r="E13" s="31" t="s">
        <v>9</v>
      </c>
      <c r="F13" s="31" t="s">
        <v>9</v>
      </c>
      <c r="G13" s="31" t="s">
        <v>9</v>
      </c>
      <c r="H13" s="31" t="s">
        <v>9</v>
      </c>
      <c r="I13" s="31" t="s">
        <v>9</v>
      </c>
      <c r="J13" s="31" t="s">
        <v>9</v>
      </c>
      <c r="K13" s="31" t="s">
        <v>9</v>
      </c>
      <c r="L13" s="31" t="s">
        <v>9</v>
      </c>
      <c r="M13" s="31" t="s">
        <v>9</v>
      </c>
      <c r="N13" s="31" t="s">
        <v>9</v>
      </c>
      <c r="O13" s="31" t="s">
        <v>9</v>
      </c>
      <c r="P13" s="31" t="s">
        <v>9</v>
      </c>
      <c r="Q13" s="31" t="s">
        <v>9</v>
      </c>
      <c r="R13" s="31" t="s">
        <v>9</v>
      </c>
      <c r="S13" s="31" t="s">
        <v>9</v>
      </c>
      <c r="T13" s="31" t="s">
        <v>10</v>
      </c>
      <c r="U13" s="31" t="s">
        <v>11</v>
      </c>
      <c r="V13" s="31" t="s">
        <v>12</v>
      </c>
      <c r="W13" s="31" t="s">
        <v>13</v>
      </c>
      <c r="X13" s="31" t="s">
        <v>14</v>
      </c>
      <c r="Y13" s="31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 t="s">
        <v>0</v>
      </c>
      <c r="AP13" s="32" t="s">
        <v>1</v>
      </c>
      <c r="AQ13" s="32" t="s">
        <v>2</v>
      </c>
      <c r="AR13" s="32" t="s">
        <v>3</v>
      </c>
      <c r="AS13" s="32" t="s">
        <v>0</v>
      </c>
      <c r="AT13" s="32" t="s">
        <v>1</v>
      </c>
      <c r="AU13" s="32" t="s">
        <v>2</v>
      </c>
      <c r="AV13" s="32" t="s">
        <v>3</v>
      </c>
      <c r="AW13" s="32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24</v>
      </c>
      <c r="B15" s="4" t="s">
        <v>23</v>
      </c>
      <c r="C15" s="4" t="s">
        <v>25</v>
      </c>
      <c r="D15" s="4" t="s">
        <v>26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24</v>
      </c>
      <c r="AA15" s="7">
        <f>AA16+AA27+AA29+AA31+AA26</f>
        <v>5686.7999999999993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AO16+AO27+AO29+AO31</f>
        <v>6220.4000000000005</v>
      </c>
      <c r="AP15" s="7"/>
      <c r="AQ15" s="7"/>
      <c r="AR15" s="7"/>
      <c r="AS15" s="7">
        <f>AS16+AS27+AS29+AS31</f>
        <v>6379.5</v>
      </c>
      <c r="AT15" s="7"/>
      <c r="AU15" s="7"/>
      <c r="AV15" s="7"/>
      <c r="AW15" s="5" t="s">
        <v>24</v>
      </c>
    </row>
    <row r="16" spans="1:49" ht="110.65" customHeight="1">
      <c r="A16" s="5" t="s">
        <v>27</v>
      </c>
      <c r="B16" s="4" t="s">
        <v>23</v>
      </c>
      <c r="C16" s="4" t="s">
        <v>25</v>
      </c>
      <c r="D16" s="4" t="s">
        <v>28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27</v>
      </c>
      <c r="AA16" s="7">
        <f>SUM(AA17:AA24)</f>
        <v>5420.1999999999989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5536.1</v>
      </c>
      <c r="AP16" s="7"/>
      <c r="AQ16" s="7"/>
      <c r="AR16" s="7"/>
      <c r="AS16" s="7">
        <f>SUM(AS17:AS23)</f>
        <v>5721.4</v>
      </c>
      <c r="AT16" s="7"/>
      <c r="AU16" s="7"/>
      <c r="AV16" s="7"/>
      <c r="AW16" s="5" t="s">
        <v>27</v>
      </c>
    </row>
    <row r="17" spans="1:49" ht="221.45" customHeight="1">
      <c r="A17" s="22" t="s">
        <v>142</v>
      </c>
      <c r="B17" s="10" t="s">
        <v>23</v>
      </c>
      <c r="C17" s="10" t="s">
        <v>25</v>
      </c>
      <c r="D17" s="10" t="s">
        <v>28</v>
      </c>
      <c r="E17" s="10" t="s">
        <v>29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125</v>
      </c>
      <c r="U17" s="10"/>
      <c r="V17" s="11"/>
      <c r="W17" s="11"/>
      <c r="X17" s="11"/>
      <c r="Y17" s="11"/>
      <c r="Z17" s="9" t="s">
        <v>30</v>
      </c>
      <c r="AA17" s="12">
        <v>5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5</v>
      </c>
      <c r="AP17" s="12"/>
      <c r="AQ17" s="12"/>
      <c r="AR17" s="12"/>
      <c r="AS17" s="12">
        <v>0</v>
      </c>
      <c r="AT17" s="12"/>
      <c r="AU17" s="12"/>
      <c r="AV17" s="12"/>
      <c r="AW17" s="9" t="s">
        <v>30</v>
      </c>
    </row>
    <row r="18" spans="1:49" ht="284.64999999999998" customHeight="1">
      <c r="A18" s="9" t="s">
        <v>32</v>
      </c>
      <c r="B18" s="10" t="s">
        <v>23</v>
      </c>
      <c r="C18" s="10" t="s">
        <v>25</v>
      </c>
      <c r="D18" s="10" t="s">
        <v>28</v>
      </c>
      <c r="E18" s="10" t="s">
        <v>31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125</v>
      </c>
      <c r="U18" s="10"/>
      <c r="V18" s="11"/>
      <c r="W18" s="11"/>
      <c r="X18" s="11"/>
      <c r="Y18" s="11"/>
      <c r="Z18" s="9" t="s">
        <v>32</v>
      </c>
      <c r="AA18" s="12">
        <v>5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>
        <v>3</v>
      </c>
      <c r="AT18" s="12"/>
      <c r="AU18" s="12"/>
      <c r="AV18" s="12"/>
      <c r="AW18" s="9" t="s">
        <v>32</v>
      </c>
    </row>
    <row r="19" spans="1:49" ht="284.64999999999998" customHeight="1">
      <c r="A19" s="9" t="s">
        <v>34</v>
      </c>
      <c r="B19" s="10" t="s">
        <v>23</v>
      </c>
      <c r="C19" s="10" t="s">
        <v>25</v>
      </c>
      <c r="D19" s="10" t="s">
        <v>28</v>
      </c>
      <c r="E19" s="10" t="s">
        <v>33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126</v>
      </c>
      <c r="U19" s="10"/>
      <c r="V19" s="11"/>
      <c r="W19" s="11"/>
      <c r="X19" s="11"/>
      <c r="Y19" s="11"/>
      <c r="Z19" s="9" t="s">
        <v>34</v>
      </c>
      <c r="AA19" s="12">
        <v>4441.8999999999996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4572.6000000000004</v>
      </c>
      <c r="AP19" s="12"/>
      <c r="AQ19" s="12"/>
      <c r="AR19" s="12"/>
      <c r="AS19" s="12">
        <v>4755.5</v>
      </c>
      <c r="AT19" s="12"/>
      <c r="AU19" s="12"/>
      <c r="AV19" s="12"/>
      <c r="AW19" s="9" t="s">
        <v>34</v>
      </c>
    </row>
    <row r="20" spans="1:49" ht="189.75" customHeight="1">
      <c r="A20" s="9" t="s">
        <v>36</v>
      </c>
      <c r="B20" s="10" t="s">
        <v>23</v>
      </c>
      <c r="C20" s="10" t="s">
        <v>25</v>
      </c>
      <c r="D20" s="10" t="s">
        <v>28</v>
      </c>
      <c r="E20" s="10" t="s">
        <v>35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125</v>
      </c>
      <c r="U20" s="10"/>
      <c r="V20" s="11"/>
      <c r="W20" s="11"/>
      <c r="X20" s="11"/>
      <c r="Y20" s="11"/>
      <c r="Z20" s="9" t="s">
        <v>36</v>
      </c>
      <c r="AA20" s="12">
        <v>892.2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915.3</v>
      </c>
      <c r="AP20" s="12"/>
      <c r="AQ20" s="12"/>
      <c r="AR20" s="12"/>
      <c r="AS20" s="12">
        <v>960.2</v>
      </c>
      <c r="AT20" s="12"/>
      <c r="AU20" s="12"/>
      <c r="AV20" s="12"/>
      <c r="AW20" s="9" t="s">
        <v>36</v>
      </c>
    </row>
    <row r="21" spans="1:49" ht="158.1" customHeight="1">
      <c r="A21" s="9" t="s">
        <v>37</v>
      </c>
      <c r="B21" s="10" t="s">
        <v>23</v>
      </c>
      <c r="C21" s="10" t="s">
        <v>25</v>
      </c>
      <c r="D21" s="10" t="s">
        <v>28</v>
      </c>
      <c r="E21" s="10" t="s">
        <v>35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127</v>
      </c>
      <c r="U21" s="10"/>
      <c r="V21" s="11"/>
      <c r="W21" s="11"/>
      <c r="X21" s="11"/>
      <c r="Y21" s="11"/>
      <c r="Z21" s="9" t="s">
        <v>37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2.5</v>
      </c>
      <c r="AT21" s="12"/>
      <c r="AU21" s="12"/>
      <c r="AV21" s="12"/>
      <c r="AW21" s="9" t="s">
        <v>37</v>
      </c>
    </row>
    <row r="22" spans="1:49" ht="124.5" customHeight="1">
      <c r="A22" s="19" t="s">
        <v>128</v>
      </c>
      <c r="B22" s="10" t="s">
        <v>23</v>
      </c>
      <c r="C22" s="10" t="s">
        <v>25</v>
      </c>
      <c r="D22" s="10" t="s">
        <v>28</v>
      </c>
      <c r="E22" s="10" t="s">
        <v>38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125</v>
      </c>
      <c r="U22" s="10"/>
      <c r="V22" s="11"/>
      <c r="W22" s="11"/>
      <c r="X22" s="11"/>
      <c r="Y22" s="11"/>
      <c r="Z22" s="14" t="s">
        <v>39</v>
      </c>
      <c r="AA22" s="12">
        <v>47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36</v>
      </c>
      <c r="AP22" s="12"/>
      <c r="AQ22" s="12"/>
      <c r="AR22" s="12"/>
      <c r="AS22" s="12">
        <v>0</v>
      </c>
      <c r="AT22" s="12"/>
      <c r="AU22" s="12"/>
      <c r="AV22" s="12"/>
      <c r="AW22" s="14" t="s">
        <v>39</v>
      </c>
    </row>
    <row r="23" spans="1:49" ht="252.95" customHeight="1">
      <c r="A23" s="9" t="s">
        <v>41</v>
      </c>
      <c r="B23" s="10" t="s">
        <v>23</v>
      </c>
      <c r="C23" s="10" t="s">
        <v>25</v>
      </c>
      <c r="D23" s="10" t="s">
        <v>28</v>
      </c>
      <c r="E23" s="10" t="s">
        <v>40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125</v>
      </c>
      <c r="U23" s="10"/>
      <c r="V23" s="11"/>
      <c r="W23" s="11"/>
      <c r="X23" s="11"/>
      <c r="Y23" s="11"/>
      <c r="Z23" s="9" t="s">
        <v>41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41</v>
      </c>
    </row>
    <row r="24" spans="1:49" ht="219.75" customHeight="1">
      <c r="A24" s="21" t="s">
        <v>132</v>
      </c>
      <c r="B24" s="10" t="s">
        <v>23</v>
      </c>
      <c r="C24" s="10" t="s">
        <v>25</v>
      </c>
      <c r="D24" s="10" t="s">
        <v>28</v>
      </c>
      <c r="E24" s="10" t="s">
        <v>60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133</v>
      </c>
      <c r="U24" s="10"/>
      <c r="V24" s="11"/>
      <c r="W24" s="11"/>
      <c r="X24" s="11"/>
      <c r="Y24" s="11"/>
      <c r="Z24" s="14" t="s">
        <v>61</v>
      </c>
      <c r="AA24" s="12">
        <v>26.9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4" t="s">
        <v>134</v>
      </c>
      <c r="B25" s="25" t="s">
        <v>23</v>
      </c>
      <c r="C25" s="25" t="s">
        <v>25</v>
      </c>
      <c r="D25" s="25" t="s">
        <v>155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6"/>
      <c r="W25" s="26"/>
      <c r="X25" s="26"/>
      <c r="Y25" s="26"/>
      <c r="Z25" s="24" t="s">
        <v>63</v>
      </c>
      <c r="AA25" s="27">
        <f>AA26</f>
        <v>51.3</v>
      </c>
      <c r="AB25" s="27"/>
      <c r="AC25" s="27"/>
      <c r="AD25" s="27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7">
        <f>AO26</f>
        <v>51.3</v>
      </c>
      <c r="AP25" s="27"/>
      <c r="AQ25" s="27"/>
      <c r="AR25" s="27"/>
      <c r="AS25" s="27">
        <f>AS26</f>
        <v>51.3</v>
      </c>
      <c r="AT25" s="12"/>
      <c r="AU25" s="12"/>
      <c r="AV25" s="12"/>
      <c r="AW25" s="9"/>
    </row>
    <row r="26" spans="1:49" ht="219.75" customHeight="1">
      <c r="A26" s="22" t="s">
        <v>134</v>
      </c>
      <c r="B26" s="10" t="s">
        <v>23</v>
      </c>
      <c r="C26" s="10" t="s">
        <v>25</v>
      </c>
      <c r="D26" s="10" t="s">
        <v>155</v>
      </c>
      <c r="E26" s="10" t="s">
        <v>62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133</v>
      </c>
      <c r="U26" s="10"/>
      <c r="V26" s="11"/>
      <c r="W26" s="11"/>
      <c r="X26" s="11"/>
      <c r="Y26" s="11"/>
      <c r="Z26" s="9" t="s">
        <v>63</v>
      </c>
      <c r="AA26" s="12">
        <v>51.3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51.3</v>
      </c>
      <c r="AP26" s="12"/>
      <c r="AQ26" s="12"/>
      <c r="AR26" s="12"/>
      <c r="AS26" s="12">
        <v>51.3</v>
      </c>
      <c r="AT26" s="12"/>
      <c r="AU26" s="12"/>
      <c r="AV26" s="12"/>
      <c r="AW26" s="9"/>
    </row>
    <row r="27" spans="1:49" ht="31.7" customHeight="1">
      <c r="A27" s="5" t="s">
        <v>42</v>
      </c>
      <c r="B27" s="4" t="s">
        <v>23</v>
      </c>
      <c r="C27" s="4" t="s">
        <v>25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306.8</v>
      </c>
      <c r="AP27" s="7"/>
      <c r="AQ27" s="7"/>
      <c r="AR27" s="7"/>
      <c r="AS27" s="7">
        <f>AS28</f>
        <v>0</v>
      </c>
      <c r="AT27" s="7"/>
      <c r="AU27" s="7"/>
      <c r="AV27" s="7"/>
      <c r="AW27" s="5" t="s">
        <v>42</v>
      </c>
    </row>
    <row r="28" spans="1:49" ht="63.2" customHeight="1">
      <c r="A28" s="20" t="s">
        <v>129</v>
      </c>
      <c r="B28" s="10" t="s">
        <v>23</v>
      </c>
      <c r="C28" s="10" t="s">
        <v>25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130</v>
      </c>
      <c r="U28" s="10"/>
      <c r="V28" s="11"/>
      <c r="W28" s="11"/>
      <c r="X28" s="11"/>
      <c r="Y28" s="11"/>
      <c r="Z28" s="14" t="s">
        <v>45</v>
      </c>
      <c r="AA28" s="12">
        <v>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306.8</v>
      </c>
      <c r="AP28" s="12"/>
      <c r="AQ28" s="12"/>
      <c r="AR28" s="12"/>
      <c r="AS28" s="12">
        <v>0</v>
      </c>
      <c r="AT28" s="12"/>
      <c r="AU28" s="12"/>
      <c r="AV28" s="12"/>
      <c r="AW28" s="14" t="s">
        <v>45</v>
      </c>
    </row>
    <row r="29" spans="1:49" ht="15.75" customHeight="1">
      <c r="A29" s="5" t="s">
        <v>46</v>
      </c>
      <c r="B29" s="4" t="s">
        <v>23</v>
      </c>
      <c r="C29" s="4" t="s">
        <v>25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AA30</f>
        <v>10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AO30</f>
        <v>0</v>
      </c>
      <c r="AP29" s="7"/>
      <c r="AQ29" s="7"/>
      <c r="AR29" s="7"/>
      <c r="AS29" s="7">
        <f>AS30</f>
        <v>0</v>
      </c>
      <c r="AT29" s="7"/>
      <c r="AU29" s="7"/>
      <c r="AV29" s="7"/>
      <c r="AW29" s="5" t="s">
        <v>46</v>
      </c>
    </row>
    <row r="30" spans="1:49" ht="79.150000000000006" customHeight="1">
      <c r="A30" s="14" t="s">
        <v>49</v>
      </c>
      <c r="B30" s="10" t="s">
        <v>23</v>
      </c>
      <c r="C30" s="10" t="s">
        <v>25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131</v>
      </c>
      <c r="U30" s="10"/>
      <c r="V30" s="11"/>
      <c r="W30" s="11"/>
      <c r="X30" s="11"/>
      <c r="Y30" s="11"/>
      <c r="Z30" s="14" t="s">
        <v>49</v>
      </c>
      <c r="AA30" s="12">
        <v>10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0</v>
      </c>
      <c r="AP30" s="12"/>
      <c r="AQ30" s="12"/>
      <c r="AR30" s="12"/>
      <c r="AS30" s="12">
        <v>0</v>
      </c>
      <c r="AT30" s="12"/>
      <c r="AU30" s="12"/>
      <c r="AV30" s="12"/>
      <c r="AW30" s="14" t="s">
        <v>49</v>
      </c>
    </row>
    <row r="31" spans="1:49" ht="31.7" customHeight="1">
      <c r="A31" s="5" t="s">
        <v>50</v>
      </c>
      <c r="B31" s="4" t="s">
        <v>23</v>
      </c>
      <c r="C31" s="4" t="s">
        <v>25</v>
      </c>
      <c r="D31" s="4" t="s">
        <v>51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6"/>
      <c r="W31" s="6"/>
      <c r="X31" s="6"/>
      <c r="Y31" s="6"/>
      <c r="Z31" s="5" t="s">
        <v>50</v>
      </c>
      <c r="AA31" s="7">
        <f>SUM(AA32:AA36)</f>
        <v>205.3</v>
      </c>
      <c r="AB31" s="7"/>
      <c r="AC31" s="7"/>
      <c r="AD31" s="7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7">
        <f>SUM(AO32:AO36)</f>
        <v>377.5</v>
      </c>
      <c r="AP31" s="7"/>
      <c r="AQ31" s="7"/>
      <c r="AR31" s="7"/>
      <c r="AS31" s="7">
        <f>SUM(AS32:AS36)</f>
        <v>658.09999999999991</v>
      </c>
      <c r="AT31" s="7"/>
      <c r="AU31" s="7"/>
      <c r="AV31" s="7"/>
      <c r="AW31" s="5" t="s">
        <v>50</v>
      </c>
    </row>
    <row r="32" spans="1:49" ht="237.2" customHeight="1">
      <c r="A32" s="9" t="s">
        <v>53</v>
      </c>
      <c r="B32" s="10" t="s">
        <v>23</v>
      </c>
      <c r="C32" s="10" t="s">
        <v>25</v>
      </c>
      <c r="D32" s="10" t="s">
        <v>51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125</v>
      </c>
      <c r="U32" s="10"/>
      <c r="V32" s="11"/>
      <c r="W32" s="11"/>
      <c r="X32" s="11"/>
      <c r="Y32" s="11"/>
      <c r="Z32" s="9" t="s">
        <v>53</v>
      </c>
      <c r="AA32" s="12">
        <v>90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0</v>
      </c>
      <c r="AP32" s="12"/>
      <c r="AQ32" s="12"/>
      <c r="AR32" s="12"/>
      <c r="AS32" s="12">
        <v>0</v>
      </c>
      <c r="AT32" s="12"/>
      <c r="AU32" s="12"/>
      <c r="AV32" s="12"/>
      <c r="AW32" s="9" t="s">
        <v>53</v>
      </c>
    </row>
    <row r="33" spans="1:49" ht="205.5" customHeight="1">
      <c r="A33" s="9" t="s">
        <v>55</v>
      </c>
      <c r="B33" s="10" t="s">
        <v>23</v>
      </c>
      <c r="C33" s="10" t="s">
        <v>25</v>
      </c>
      <c r="D33" s="10" t="s">
        <v>51</v>
      </c>
      <c r="E33" s="10" t="s">
        <v>54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127</v>
      </c>
      <c r="U33" s="10"/>
      <c r="V33" s="11"/>
      <c r="W33" s="11"/>
      <c r="X33" s="11"/>
      <c r="Y33" s="11"/>
      <c r="Z33" s="9" t="s">
        <v>55</v>
      </c>
      <c r="AA33" s="12">
        <v>50.3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50.3</v>
      </c>
      <c r="AP33" s="12"/>
      <c r="AQ33" s="12"/>
      <c r="AR33" s="12"/>
      <c r="AS33" s="12">
        <v>50.3</v>
      </c>
      <c r="AT33" s="12"/>
      <c r="AU33" s="12"/>
      <c r="AV33" s="12"/>
      <c r="AW33" s="9" t="s">
        <v>55</v>
      </c>
    </row>
    <row r="34" spans="1:49" ht="189.75" customHeight="1">
      <c r="A34" s="9" t="s">
        <v>57</v>
      </c>
      <c r="B34" s="10" t="s">
        <v>23</v>
      </c>
      <c r="C34" s="10" t="s">
        <v>25</v>
      </c>
      <c r="D34" s="10" t="s">
        <v>51</v>
      </c>
      <c r="E34" s="10" t="s">
        <v>56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125</v>
      </c>
      <c r="U34" s="10"/>
      <c r="V34" s="11"/>
      <c r="W34" s="11"/>
      <c r="X34" s="11"/>
      <c r="Y34" s="11"/>
      <c r="Z34" s="9" t="s">
        <v>57</v>
      </c>
      <c r="AA34" s="12">
        <v>45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45</v>
      </c>
      <c r="AP34" s="12"/>
      <c r="AQ34" s="12"/>
      <c r="AR34" s="12"/>
      <c r="AS34" s="12">
        <v>45</v>
      </c>
      <c r="AT34" s="12"/>
      <c r="AU34" s="12"/>
      <c r="AV34" s="12"/>
      <c r="AW34" s="9" t="s">
        <v>57</v>
      </c>
    </row>
    <row r="35" spans="1:49" ht="63.2" customHeight="1">
      <c r="A35" s="14" t="s">
        <v>59</v>
      </c>
      <c r="B35" s="10" t="s">
        <v>23</v>
      </c>
      <c r="C35" s="10" t="s">
        <v>25</v>
      </c>
      <c r="D35" s="10" t="s">
        <v>51</v>
      </c>
      <c r="E35" s="10" t="s">
        <v>58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127</v>
      </c>
      <c r="U35" s="10"/>
      <c r="V35" s="11"/>
      <c r="W35" s="11"/>
      <c r="X35" s="11"/>
      <c r="Y35" s="11"/>
      <c r="Z35" s="14" t="s">
        <v>59</v>
      </c>
      <c r="AA35" s="12">
        <v>20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20</v>
      </c>
      <c r="AP35" s="12"/>
      <c r="AQ35" s="12"/>
      <c r="AR35" s="12"/>
      <c r="AS35" s="12">
        <v>20</v>
      </c>
      <c r="AT35" s="12"/>
      <c r="AU35" s="12"/>
      <c r="AV35" s="12"/>
      <c r="AW35" s="14" t="s">
        <v>59</v>
      </c>
    </row>
    <row r="36" spans="1:49" ht="81.75" customHeight="1">
      <c r="A36" s="20" t="s">
        <v>135</v>
      </c>
      <c r="B36" s="10" t="s">
        <v>23</v>
      </c>
      <c r="C36" s="10" t="s">
        <v>25</v>
      </c>
      <c r="D36" s="10" t="s">
        <v>51</v>
      </c>
      <c r="E36" s="10" t="s">
        <v>64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8" t="s">
        <v>130</v>
      </c>
      <c r="U36" s="10"/>
      <c r="V36" s="11"/>
      <c r="W36" s="11"/>
      <c r="X36" s="11"/>
      <c r="Y36" s="11"/>
      <c r="Z36" s="14" t="s">
        <v>65</v>
      </c>
      <c r="AA36" s="12">
        <v>0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262.2</v>
      </c>
      <c r="AP36" s="12"/>
      <c r="AQ36" s="12"/>
      <c r="AR36" s="12"/>
      <c r="AS36" s="12">
        <v>542.79999999999995</v>
      </c>
      <c r="AT36" s="12"/>
      <c r="AU36" s="12"/>
      <c r="AV36" s="12"/>
      <c r="AW36" s="14" t="s">
        <v>65</v>
      </c>
    </row>
    <row r="37" spans="1:49" ht="15.75" customHeight="1">
      <c r="A37" s="5" t="s">
        <v>66</v>
      </c>
      <c r="B37" s="4" t="s">
        <v>23</v>
      </c>
      <c r="C37" s="4" t="s">
        <v>67</v>
      </c>
      <c r="D37" s="4" t="s">
        <v>26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66</v>
      </c>
      <c r="AA37" s="7">
        <f>AA38</f>
        <v>203.5</v>
      </c>
      <c r="AB37" s="7"/>
      <c r="AC37" s="7"/>
      <c r="AD37" s="7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7">
        <f>AO38</f>
        <v>207.3</v>
      </c>
      <c r="AP37" s="7"/>
      <c r="AQ37" s="7"/>
      <c r="AR37" s="7"/>
      <c r="AS37" s="7">
        <f>AS38</f>
        <v>220</v>
      </c>
      <c r="AT37" s="7"/>
      <c r="AU37" s="7"/>
      <c r="AV37" s="7"/>
      <c r="AW37" s="5" t="s">
        <v>66</v>
      </c>
    </row>
    <row r="38" spans="1:49" ht="31.7" customHeight="1">
      <c r="A38" s="5" t="s">
        <v>68</v>
      </c>
      <c r="B38" s="4" t="s">
        <v>23</v>
      </c>
      <c r="C38" s="4" t="s">
        <v>67</v>
      </c>
      <c r="D38" s="4" t="s">
        <v>69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  <c r="Y38" s="6"/>
      <c r="Z38" s="5" t="s">
        <v>68</v>
      </c>
      <c r="AA38" s="7">
        <f>SUM(AA39:AA40)</f>
        <v>203.5</v>
      </c>
      <c r="AB38" s="7"/>
      <c r="AC38" s="7"/>
      <c r="AD38" s="7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7">
        <f>SUM(AO39:AO40)</f>
        <v>207.3</v>
      </c>
      <c r="AP38" s="7"/>
      <c r="AQ38" s="7"/>
      <c r="AR38" s="7"/>
      <c r="AS38" s="7">
        <f>SUM(AS39:AS40)</f>
        <v>220</v>
      </c>
      <c r="AT38" s="7"/>
      <c r="AU38" s="7"/>
      <c r="AV38" s="7"/>
      <c r="AW38" s="5" t="s">
        <v>68</v>
      </c>
    </row>
    <row r="39" spans="1:49" ht="205.5" customHeight="1">
      <c r="A39" s="9" t="s">
        <v>71</v>
      </c>
      <c r="B39" s="10" t="s">
        <v>23</v>
      </c>
      <c r="C39" s="10" t="s">
        <v>67</v>
      </c>
      <c r="D39" s="10" t="s">
        <v>69</v>
      </c>
      <c r="E39" s="10" t="s">
        <v>70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8" t="s">
        <v>126</v>
      </c>
      <c r="U39" s="10"/>
      <c r="V39" s="11"/>
      <c r="W39" s="11"/>
      <c r="X39" s="11"/>
      <c r="Y39" s="11"/>
      <c r="Z39" s="9" t="s">
        <v>71</v>
      </c>
      <c r="AA39" s="12">
        <v>203.5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207.3</v>
      </c>
      <c r="AP39" s="12"/>
      <c r="AQ39" s="12"/>
      <c r="AR39" s="12"/>
      <c r="AS39" s="12">
        <v>220</v>
      </c>
      <c r="AT39" s="12"/>
      <c r="AU39" s="12"/>
      <c r="AV39" s="12"/>
      <c r="AW39" s="9" t="s">
        <v>71</v>
      </c>
    </row>
    <row r="40" spans="1:49" ht="126.6" customHeight="1">
      <c r="A40" s="14" t="s">
        <v>72</v>
      </c>
      <c r="B40" s="10" t="s">
        <v>23</v>
      </c>
      <c r="C40" s="10" t="s">
        <v>67</v>
      </c>
      <c r="D40" s="10" t="s">
        <v>69</v>
      </c>
      <c r="E40" s="10" t="s">
        <v>70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125</v>
      </c>
      <c r="U40" s="10"/>
      <c r="V40" s="11"/>
      <c r="W40" s="11"/>
      <c r="X40" s="11"/>
      <c r="Y40" s="11"/>
      <c r="Z40" s="14" t="s">
        <v>72</v>
      </c>
      <c r="AA40" s="12">
        <v>0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0</v>
      </c>
      <c r="AT40" s="12"/>
      <c r="AU40" s="12"/>
      <c r="AV40" s="12"/>
      <c r="AW40" s="14" t="s">
        <v>72</v>
      </c>
    </row>
    <row r="41" spans="1:49" ht="47.45" customHeight="1">
      <c r="A41" s="5" t="s">
        <v>73</v>
      </c>
      <c r="B41" s="4" t="s">
        <v>23</v>
      </c>
      <c r="C41" s="4" t="s">
        <v>69</v>
      </c>
      <c r="D41" s="4" t="s">
        <v>26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  <c r="Y41" s="6"/>
      <c r="Z41" s="5" t="s">
        <v>73</v>
      </c>
      <c r="AA41" s="7">
        <f>AA42</f>
        <v>422.1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f>AO42</f>
        <v>33</v>
      </c>
      <c r="AP41" s="7"/>
      <c r="AQ41" s="7"/>
      <c r="AR41" s="7"/>
      <c r="AS41" s="7">
        <f>AS42</f>
        <v>33.799999999999997</v>
      </c>
      <c r="AT41" s="7"/>
      <c r="AU41" s="7"/>
      <c r="AV41" s="7"/>
      <c r="AW41" s="5" t="s">
        <v>73</v>
      </c>
    </row>
    <row r="42" spans="1:49" ht="63.2" customHeight="1">
      <c r="A42" s="5" t="s">
        <v>74</v>
      </c>
      <c r="B42" s="4" t="s">
        <v>23</v>
      </c>
      <c r="C42" s="4" t="s">
        <v>69</v>
      </c>
      <c r="D42" s="4" t="s">
        <v>75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6"/>
      <c r="W42" s="6"/>
      <c r="X42" s="6"/>
      <c r="Y42" s="6"/>
      <c r="Z42" s="5" t="s">
        <v>74</v>
      </c>
      <c r="AA42" s="7">
        <f>SUM(AA43:AA46)</f>
        <v>422.1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SUM(AO43:AO45)</f>
        <v>33</v>
      </c>
      <c r="AP42" s="7"/>
      <c r="AQ42" s="7"/>
      <c r="AR42" s="7"/>
      <c r="AS42" s="7">
        <f>SUM(AS43:AS45)</f>
        <v>33.799999999999997</v>
      </c>
      <c r="AT42" s="7"/>
      <c r="AU42" s="7"/>
      <c r="AV42" s="7"/>
      <c r="AW42" s="5" t="s">
        <v>74</v>
      </c>
    </row>
    <row r="43" spans="1:49" ht="221.45" customHeight="1">
      <c r="A43" s="21" t="s">
        <v>136</v>
      </c>
      <c r="B43" s="10" t="s">
        <v>23</v>
      </c>
      <c r="C43" s="10" t="s">
        <v>69</v>
      </c>
      <c r="D43" s="10" t="s">
        <v>75</v>
      </c>
      <c r="E43" s="10" t="s">
        <v>29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125</v>
      </c>
      <c r="U43" s="10"/>
      <c r="V43" s="11"/>
      <c r="W43" s="11"/>
      <c r="X43" s="11"/>
      <c r="Y43" s="11"/>
      <c r="Z43" s="9" t="s">
        <v>30</v>
      </c>
      <c r="AA43" s="12">
        <v>38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28</v>
      </c>
      <c r="AP43" s="12"/>
      <c r="AQ43" s="12"/>
      <c r="AR43" s="12"/>
      <c r="AS43" s="12">
        <v>28.8</v>
      </c>
      <c r="AT43" s="12"/>
      <c r="AU43" s="12"/>
      <c r="AV43" s="12"/>
      <c r="AW43" s="9" t="s">
        <v>30</v>
      </c>
    </row>
    <row r="44" spans="1:49" ht="205.5" customHeight="1">
      <c r="A44" s="21" t="s">
        <v>136</v>
      </c>
      <c r="B44" s="10" t="s">
        <v>23</v>
      </c>
      <c r="C44" s="10" t="s">
        <v>69</v>
      </c>
      <c r="D44" s="10" t="s">
        <v>75</v>
      </c>
      <c r="E44" s="10" t="s">
        <v>76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125</v>
      </c>
      <c r="U44" s="10"/>
      <c r="V44" s="11"/>
      <c r="W44" s="11"/>
      <c r="X44" s="11"/>
      <c r="Y44" s="11"/>
      <c r="Z44" s="9" t="s">
        <v>77</v>
      </c>
      <c r="AA44" s="12">
        <v>374.1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0</v>
      </c>
      <c r="AP44" s="12"/>
      <c r="AQ44" s="12"/>
      <c r="AR44" s="12"/>
      <c r="AS44" s="12">
        <v>0</v>
      </c>
      <c r="AT44" s="12"/>
      <c r="AU44" s="12"/>
      <c r="AV44" s="12"/>
      <c r="AW44" s="9" t="s">
        <v>77</v>
      </c>
    </row>
    <row r="45" spans="1:49" ht="237.2" customHeight="1">
      <c r="A45" s="9" t="s">
        <v>79</v>
      </c>
      <c r="B45" s="10" t="s">
        <v>23</v>
      </c>
      <c r="C45" s="10" t="s">
        <v>69</v>
      </c>
      <c r="D45" s="10" t="s">
        <v>75</v>
      </c>
      <c r="E45" s="10" t="s">
        <v>78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125</v>
      </c>
      <c r="U45" s="10"/>
      <c r="V45" s="11"/>
      <c r="W45" s="11"/>
      <c r="X45" s="11"/>
      <c r="Y45" s="11"/>
      <c r="Z45" s="9" t="s">
        <v>79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5</v>
      </c>
      <c r="AP45" s="12"/>
      <c r="AQ45" s="12"/>
      <c r="AR45" s="12"/>
      <c r="AS45" s="12">
        <v>5</v>
      </c>
      <c r="AT45" s="12"/>
      <c r="AU45" s="12"/>
      <c r="AV45" s="12"/>
      <c r="AW45" s="9" t="s">
        <v>79</v>
      </c>
    </row>
    <row r="46" spans="1:49" ht="228" customHeight="1">
      <c r="A46" s="9" t="s">
        <v>151</v>
      </c>
      <c r="B46" s="10" t="s">
        <v>23</v>
      </c>
      <c r="C46" s="10" t="s">
        <v>69</v>
      </c>
      <c r="D46" s="10" t="s">
        <v>75</v>
      </c>
      <c r="E46" s="10" t="s">
        <v>150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8" t="s">
        <v>125</v>
      </c>
      <c r="U46" s="10"/>
      <c r="V46" s="11"/>
      <c r="W46" s="11"/>
      <c r="X46" s="11"/>
      <c r="Y46" s="11"/>
      <c r="Z46" s="9" t="s">
        <v>79</v>
      </c>
      <c r="AA46" s="12">
        <v>5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0</v>
      </c>
      <c r="AP46" s="12"/>
      <c r="AQ46" s="12"/>
      <c r="AR46" s="12"/>
      <c r="AS46" s="12">
        <v>0</v>
      </c>
      <c r="AT46" s="12"/>
      <c r="AU46" s="12"/>
      <c r="AV46" s="12"/>
      <c r="AW46" s="9"/>
    </row>
    <row r="47" spans="1:49" ht="15.75" customHeight="1">
      <c r="A47" s="5" t="s">
        <v>80</v>
      </c>
      <c r="B47" s="4" t="s">
        <v>23</v>
      </c>
      <c r="C47" s="4" t="s">
        <v>28</v>
      </c>
      <c r="D47" s="4" t="s">
        <v>26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5" t="s">
        <v>80</v>
      </c>
      <c r="AA47" s="7">
        <v>505.4</v>
      </c>
      <c r="AB47" s="7"/>
      <c r="AC47" s="7"/>
      <c r="AD47" s="7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7">
        <f>AO48</f>
        <v>505.4</v>
      </c>
      <c r="AP47" s="7"/>
      <c r="AQ47" s="7"/>
      <c r="AR47" s="7"/>
      <c r="AS47" s="7">
        <f>AS48</f>
        <v>505.4</v>
      </c>
      <c r="AT47" s="7"/>
      <c r="AU47" s="7"/>
      <c r="AV47" s="7"/>
      <c r="AW47" s="5" t="s">
        <v>80</v>
      </c>
    </row>
    <row r="48" spans="1:49" ht="31.7" customHeight="1">
      <c r="A48" s="5" t="s">
        <v>81</v>
      </c>
      <c r="B48" s="4" t="s">
        <v>23</v>
      </c>
      <c r="C48" s="4" t="s">
        <v>28</v>
      </c>
      <c r="D48" s="4" t="s">
        <v>75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81</v>
      </c>
      <c r="AA48" s="7">
        <f>AA49</f>
        <v>505.4</v>
      </c>
      <c r="AB48" s="7"/>
      <c r="AC48" s="7"/>
      <c r="AD48" s="7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7">
        <f>AO49</f>
        <v>505.4</v>
      </c>
      <c r="AP48" s="7"/>
      <c r="AQ48" s="7"/>
      <c r="AR48" s="7"/>
      <c r="AS48" s="7">
        <f>AS49</f>
        <v>505.4</v>
      </c>
      <c r="AT48" s="7"/>
      <c r="AU48" s="7"/>
      <c r="AV48" s="7"/>
      <c r="AW48" s="5" t="s">
        <v>81</v>
      </c>
    </row>
    <row r="49" spans="1:49" ht="189.75" customHeight="1">
      <c r="A49" s="9" t="s">
        <v>83</v>
      </c>
      <c r="B49" s="10" t="s">
        <v>23</v>
      </c>
      <c r="C49" s="10" t="s">
        <v>28</v>
      </c>
      <c r="D49" s="10" t="s">
        <v>75</v>
      </c>
      <c r="E49" s="10" t="s">
        <v>82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8" t="s">
        <v>125</v>
      </c>
      <c r="U49" s="10"/>
      <c r="V49" s="11"/>
      <c r="W49" s="11"/>
      <c r="X49" s="11"/>
      <c r="Y49" s="11"/>
      <c r="Z49" s="9" t="s">
        <v>83</v>
      </c>
      <c r="AA49" s="12">
        <v>505.4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505.4</v>
      </c>
      <c r="AP49" s="12"/>
      <c r="AQ49" s="12"/>
      <c r="AR49" s="12"/>
      <c r="AS49" s="12">
        <v>505.4</v>
      </c>
      <c r="AT49" s="12"/>
      <c r="AU49" s="12"/>
      <c r="AV49" s="12"/>
      <c r="AW49" s="9" t="s">
        <v>83</v>
      </c>
    </row>
    <row r="50" spans="1:49" ht="31.7" customHeight="1">
      <c r="A50" s="5" t="s">
        <v>84</v>
      </c>
      <c r="B50" s="4" t="s">
        <v>23</v>
      </c>
      <c r="C50" s="4" t="s">
        <v>85</v>
      </c>
      <c r="D50" s="4" t="s">
        <v>26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5" t="s">
        <v>84</v>
      </c>
      <c r="AA50" s="7">
        <f>AA51</f>
        <v>1793.7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f>AO51</f>
        <v>1340.7</v>
      </c>
      <c r="AP50" s="7"/>
      <c r="AQ50" s="7"/>
      <c r="AR50" s="7"/>
      <c r="AS50" s="7">
        <f>AS51</f>
        <v>1412.6</v>
      </c>
      <c r="AT50" s="7"/>
      <c r="AU50" s="7"/>
      <c r="AV50" s="7"/>
      <c r="AW50" s="5" t="s">
        <v>84</v>
      </c>
    </row>
    <row r="51" spans="1:49" ht="15.75" customHeight="1">
      <c r="A51" s="5" t="s">
        <v>86</v>
      </c>
      <c r="B51" s="4" t="s">
        <v>23</v>
      </c>
      <c r="C51" s="4" t="s">
        <v>85</v>
      </c>
      <c r="D51" s="4" t="s">
        <v>69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  <c r="Y51" s="6"/>
      <c r="Z51" s="5" t="s">
        <v>86</v>
      </c>
      <c r="AA51" s="7">
        <f>SUM(AA52:AA60)</f>
        <v>1793.7</v>
      </c>
      <c r="AB51" s="7"/>
      <c r="AC51" s="7"/>
      <c r="AD51" s="7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7">
        <f>SUM(AO52:AO60)</f>
        <v>1340.7</v>
      </c>
      <c r="AP51" s="7"/>
      <c r="AQ51" s="7"/>
      <c r="AR51" s="7"/>
      <c r="AS51" s="7">
        <f>SUM(AS52:AS60)</f>
        <v>1412.6</v>
      </c>
      <c r="AT51" s="7"/>
      <c r="AU51" s="7"/>
      <c r="AV51" s="7"/>
      <c r="AW51" s="5" t="s">
        <v>86</v>
      </c>
    </row>
    <row r="52" spans="1:49" ht="316.35000000000002" customHeight="1">
      <c r="A52" s="9" t="s">
        <v>88</v>
      </c>
      <c r="B52" s="10" t="s">
        <v>23</v>
      </c>
      <c r="C52" s="10" t="s">
        <v>85</v>
      </c>
      <c r="D52" s="10" t="s">
        <v>69</v>
      </c>
      <c r="E52" s="10" t="s">
        <v>87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125</v>
      </c>
      <c r="U52" s="10"/>
      <c r="V52" s="11"/>
      <c r="W52" s="11"/>
      <c r="X52" s="11"/>
      <c r="Y52" s="11"/>
      <c r="Z52" s="9" t="s">
        <v>88</v>
      </c>
      <c r="AA52" s="12">
        <v>16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0</v>
      </c>
      <c r="AP52" s="12"/>
      <c r="AQ52" s="12"/>
      <c r="AR52" s="12"/>
      <c r="AS52" s="12">
        <v>0</v>
      </c>
      <c r="AT52" s="12"/>
      <c r="AU52" s="12"/>
      <c r="AV52" s="12"/>
      <c r="AW52" s="9" t="s">
        <v>88</v>
      </c>
    </row>
    <row r="53" spans="1:49" ht="173.85" customHeight="1">
      <c r="A53" s="9" t="s">
        <v>90</v>
      </c>
      <c r="B53" s="10" t="s">
        <v>23</v>
      </c>
      <c r="C53" s="10" t="s">
        <v>85</v>
      </c>
      <c r="D53" s="10" t="s">
        <v>69</v>
      </c>
      <c r="E53" s="10" t="s">
        <v>89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125</v>
      </c>
      <c r="U53" s="10"/>
      <c r="V53" s="11"/>
      <c r="W53" s="11"/>
      <c r="X53" s="11"/>
      <c r="Y53" s="11"/>
      <c r="Z53" s="9" t="s">
        <v>90</v>
      </c>
      <c r="AA53" s="12">
        <v>27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27</v>
      </c>
      <c r="AP53" s="12"/>
      <c r="AQ53" s="12"/>
      <c r="AR53" s="12"/>
      <c r="AS53" s="12">
        <v>27</v>
      </c>
      <c r="AT53" s="12"/>
      <c r="AU53" s="12"/>
      <c r="AV53" s="12"/>
      <c r="AW53" s="9" t="s">
        <v>90</v>
      </c>
    </row>
    <row r="54" spans="1:49" ht="173.85" customHeight="1">
      <c r="A54" s="9" t="s">
        <v>92</v>
      </c>
      <c r="B54" s="10" t="s">
        <v>23</v>
      </c>
      <c r="C54" s="10" t="s">
        <v>85</v>
      </c>
      <c r="D54" s="10" t="s">
        <v>69</v>
      </c>
      <c r="E54" s="10" t="s">
        <v>91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125</v>
      </c>
      <c r="U54" s="10"/>
      <c r="V54" s="11"/>
      <c r="W54" s="11"/>
      <c r="X54" s="11"/>
      <c r="Y54" s="11"/>
      <c r="Z54" s="9" t="s">
        <v>92</v>
      </c>
      <c r="AA54" s="12">
        <v>997.9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728.7</v>
      </c>
      <c r="AP54" s="12"/>
      <c r="AQ54" s="12"/>
      <c r="AR54" s="12"/>
      <c r="AS54" s="12">
        <v>750.5</v>
      </c>
      <c r="AT54" s="12"/>
      <c r="AU54" s="12"/>
      <c r="AV54" s="12"/>
      <c r="AW54" s="9" t="s">
        <v>92</v>
      </c>
    </row>
    <row r="55" spans="1:49" ht="158.1" customHeight="1">
      <c r="A55" s="14" t="s">
        <v>94</v>
      </c>
      <c r="B55" s="10" t="s">
        <v>23</v>
      </c>
      <c r="C55" s="10" t="s">
        <v>85</v>
      </c>
      <c r="D55" s="10" t="s">
        <v>69</v>
      </c>
      <c r="E55" s="10" t="s">
        <v>93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125</v>
      </c>
      <c r="U55" s="10"/>
      <c r="V55" s="11"/>
      <c r="W55" s="11"/>
      <c r="X55" s="11"/>
      <c r="Y55" s="11"/>
      <c r="Z55" s="14" t="s">
        <v>94</v>
      </c>
      <c r="AA55" s="12">
        <v>37.799999999999997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0</v>
      </c>
      <c r="AP55" s="12"/>
      <c r="AQ55" s="12"/>
      <c r="AR55" s="12"/>
      <c r="AS55" s="12">
        <v>0</v>
      </c>
      <c r="AT55" s="12"/>
      <c r="AU55" s="12"/>
      <c r="AV55" s="12"/>
      <c r="AW55" s="14" t="s">
        <v>94</v>
      </c>
    </row>
    <row r="56" spans="1:49" ht="125.25" customHeight="1">
      <c r="A56" s="19" t="s">
        <v>137</v>
      </c>
      <c r="B56" s="10" t="s">
        <v>23</v>
      </c>
      <c r="C56" s="10" t="s">
        <v>85</v>
      </c>
      <c r="D56" s="10" t="s">
        <v>69</v>
      </c>
      <c r="E56" s="10" t="s">
        <v>95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125</v>
      </c>
      <c r="U56" s="10"/>
      <c r="V56" s="11"/>
      <c r="W56" s="11"/>
      <c r="X56" s="11"/>
      <c r="Y56" s="11"/>
      <c r="Z56" s="14" t="s">
        <v>96</v>
      </c>
      <c r="AA56" s="12">
        <v>20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20</v>
      </c>
      <c r="AP56" s="12"/>
      <c r="AQ56" s="12"/>
      <c r="AR56" s="12"/>
      <c r="AS56" s="12">
        <v>20</v>
      </c>
      <c r="AT56" s="12"/>
      <c r="AU56" s="12"/>
      <c r="AV56" s="12"/>
      <c r="AW56" s="14" t="s">
        <v>96</v>
      </c>
    </row>
    <row r="57" spans="1:49" ht="158.1" customHeight="1">
      <c r="A57" s="9" t="s">
        <v>98</v>
      </c>
      <c r="B57" s="10" t="s">
        <v>23</v>
      </c>
      <c r="C57" s="10" t="s">
        <v>85</v>
      </c>
      <c r="D57" s="10" t="s">
        <v>69</v>
      </c>
      <c r="E57" s="10" t="s">
        <v>97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125</v>
      </c>
      <c r="U57" s="10"/>
      <c r="V57" s="11"/>
      <c r="W57" s="11"/>
      <c r="X57" s="11"/>
      <c r="Y57" s="11"/>
      <c r="Z57" s="9" t="s">
        <v>98</v>
      </c>
      <c r="AA57" s="12">
        <v>10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0</v>
      </c>
      <c r="AP57" s="12"/>
      <c r="AQ57" s="12"/>
      <c r="AR57" s="12"/>
      <c r="AS57" s="12">
        <v>0</v>
      </c>
      <c r="AT57" s="12"/>
      <c r="AU57" s="12"/>
      <c r="AV57" s="12"/>
      <c r="AW57" s="9" t="s">
        <v>98</v>
      </c>
    </row>
    <row r="58" spans="1:49" ht="158.1" customHeight="1">
      <c r="A58" s="9" t="s">
        <v>100</v>
      </c>
      <c r="B58" s="10" t="s">
        <v>23</v>
      </c>
      <c r="C58" s="10" t="s">
        <v>85</v>
      </c>
      <c r="D58" s="10" t="s">
        <v>69</v>
      </c>
      <c r="E58" s="10" t="s">
        <v>99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125</v>
      </c>
      <c r="U58" s="10"/>
      <c r="V58" s="11"/>
      <c r="W58" s="11"/>
      <c r="X58" s="11"/>
      <c r="Y58" s="11"/>
      <c r="Z58" s="9" t="s">
        <v>100</v>
      </c>
      <c r="AA58" s="12">
        <v>120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0</v>
      </c>
      <c r="AP58" s="12"/>
      <c r="AQ58" s="12"/>
      <c r="AR58" s="12"/>
      <c r="AS58" s="12">
        <v>0</v>
      </c>
      <c r="AT58" s="12"/>
      <c r="AU58" s="12"/>
      <c r="AV58" s="12"/>
      <c r="AW58" s="9" t="s">
        <v>100</v>
      </c>
    </row>
    <row r="59" spans="1:49" ht="189.75" customHeight="1">
      <c r="A59" s="9" t="s">
        <v>102</v>
      </c>
      <c r="B59" s="10" t="s">
        <v>23</v>
      </c>
      <c r="C59" s="10" t="s">
        <v>85</v>
      </c>
      <c r="D59" s="10" t="s">
        <v>69</v>
      </c>
      <c r="E59" s="10" t="s">
        <v>101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125</v>
      </c>
      <c r="U59" s="10"/>
      <c r="V59" s="11"/>
      <c r="W59" s="11"/>
      <c r="X59" s="11"/>
      <c r="Y59" s="11"/>
      <c r="Z59" s="9" t="s">
        <v>102</v>
      </c>
      <c r="AA59" s="12">
        <v>530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530</v>
      </c>
      <c r="AP59" s="12"/>
      <c r="AQ59" s="12"/>
      <c r="AR59" s="12"/>
      <c r="AS59" s="12">
        <v>580.1</v>
      </c>
      <c r="AT59" s="12"/>
      <c r="AU59" s="12"/>
      <c r="AV59" s="12"/>
      <c r="AW59" s="9" t="s">
        <v>102</v>
      </c>
    </row>
    <row r="60" spans="1:49" ht="252.95" customHeight="1">
      <c r="A60" s="22" t="s">
        <v>138</v>
      </c>
      <c r="B60" s="10" t="s">
        <v>23</v>
      </c>
      <c r="C60" s="10" t="s">
        <v>85</v>
      </c>
      <c r="D60" s="10" t="s">
        <v>69</v>
      </c>
      <c r="E60" s="10" t="s">
        <v>103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125</v>
      </c>
      <c r="U60" s="10"/>
      <c r="V60" s="11"/>
      <c r="W60" s="11"/>
      <c r="X60" s="11"/>
      <c r="Y60" s="11"/>
      <c r="Z60" s="9" t="s">
        <v>104</v>
      </c>
      <c r="AA60" s="12">
        <v>35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35</v>
      </c>
      <c r="AP60" s="12"/>
      <c r="AQ60" s="12"/>
      <c r="AR60" s="12"/>
      <c r="AS60" s="12">
        <v>35</v>
      </c>
      <c r="AT60" s="12"/>
      <c r="AU60" s="12"/>
      <c r="AV60" s="12"/>
      <c r="AW60" s="9" t="s">
        <v>104</v>
      </c>
    </row>
    <row r="61" spans="1:49" ht="15.75" customHeight="1">
      <c r="A61" s="5" t="s">
        <v>105</v>
      </c>
      <c r="B61" s="4" t="s">
        <v>23</v>
      </c>
      <c r="C61" s="4" t="s">
        <v>43</v>
      </c>
      <c r="D61" s="4" t="s">
        <v>26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105</v>
      </c>
      <c r="AA61" s="7">
        <f>AA62</f>
        <v>23</v>
      </c>
      <c r="AB61" s="7"/>
      <c r="AC61" s="7"/>
      <c r="AD61" s="7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7">
        <v>23</v>
      </c>
      <c r="AP61" s="7"/>
      <c r="AQ61" s="7"/>
      <c r="AR61" s="7"/>
      <c r="AS61" s="7">
        <v>23</v>
      </c>
      <c r="AT61" s="7"/>
      <c r="AU61" s="7"/>
      <c r="AV61" s="7"/>
      <c r="AW61" s="5" t="s">
        <v>105</v>
      </c>
    </row>
    <row r="62" spans="1:49" ht="47.45" customHeight="1">
      <c r="A62" s="5" t="s">
        <v>106</v>
      </c>
      <c r="B62" s="4" t="s">
        <v>23</v>
      </c>
      <c r="C62" s="4" t="s">
        <v>43</v>
      </c>
      <c r="D62" s="4" t="s">
        <v>85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106</v>
      </c>
      <c r="AA62" s="7">
        <f>AA63</f>
        <v>23</v>
      </c>
      <c r="AB62" s="7"/>
      <c r="AC62" s="7"/>
      <c r="AD62" s="7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7">
        <v>23</v>
      </c>
      <c r="AP62" s="7"/>
      <c r="AQ62" s="7"/>
      <c r="AR62" s="7"/>
      <c r="AS62" s="7">
        <v>23</v>
      </c>
      <c r="AT62" s="7"/>
      <c r="AU62" s="7"/>
      <c r="AV62" s="7"/>
      <c r="AW62" s="5" t="s">
        <v>106</v>
      </c>
    </row>
    <row r="63" spans="1:49" ht="211.5" customHeight="1">
      <c r="A63" s="21" t="s">
        <v>139</v>
      </c>
      <c r="B63" s="10" t="s">
        <v>23</v>
      </c>
      <c r="C63" s="10" t="s">
        <v>43</v>
      </c>
      <c r="D63" s="10" t="s">
        <v>85</v>
      </c>
      <c r="E63" s="10" t="s">
        <v>107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8" t="s">
        <v>125</v>
      </c>
      <c r="U63" s="10"/>
      <c r="V63" s="11"/>
      <c r="W63" s="11"/>
      <c r="X63" s="11"/>
      <c r="Y63" s="11"/>
      <c r="Z63" s="14" t="s">
        <v>108</v>
      </c>
      <c r="AA63" s="12">
        <v>23</v>
      </c>
      <c r="AB63" s="12"/>
      <c r="AC63" s="12"/>
      <c r="AD63" s="12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2">
        <v>23</v>
      </c>
      <c r="AP63" s="12"/>
      <c r="AQ63" s="12"/>
      <c r="AR63" s="12"/>
      <c r="AS63" s="12">
        <v>23</v>
      </c>
      <c r="AT63" s="12"/>
      <c r="AU63" s="12"/>
      <c r="AV63" s="12"/>
      <c r="AW63" s="14" t="s">
        <v>108</v>
      </c>
    </row>
    <row r="64" spans="1:49" ht="15.75" customHeight="1">
      <c r="A64" s="5" t="s">
        <v>109</v>
      </c>
      <c r="B64" s="4" t="s">
        <v>23</v>
      </c>
      <c r="C64" s="4" t="s">
        <v>110</v>
      </c>
      <c r="D64" s="4" t="s">
        <v>26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5" t="s">
        <v>109</v>
      </c>
      <c r="AA64" s="7">
        <f>AA65</f>
        <v>3666.5</v>
      </c>
      <c r="AB64" s="7"/>
      <c r="AC64" s="7"/>
      <c r="AD64" s="7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7">
        <f>AO65</f>
        <v>2026</v>
      </c>
      <c r="AP64" s="7"/>
      <c r="AQ64" s="7"/>
      <c r="AR64" s="7"/>
      <c r="AS64" s="7">
        <f>AS65</f>
        <v>2151.5</v>
      </c>
      <c r="AT64" s="7"/>
      <c r="AU64" s="7"/>
      <c r="AV64" s="7"/>
      <c r="AW64" s="5" t="s">
        <v>109</v>
      </c>
    </row>
    <row r="65" spans="1:49" ht="15.75" customHeight="1">
      <c r="A65" s="5" t="s">
        <v>111</v>
      </c>
      <c r="B65" s="4" t="s">
        <v>23</v>
      </c>
      <c r="C65" s="4" t="s">
        <v>110</v>
      </c>
      <c r="D65" s="4" t="s">
        <v>25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111</v>
      </c>
      <c r="AA65" s="7">
        <f>AA66+AA67</f>
        <v>3666.5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f>AO66</f>
        <v>2026</v>
      </c>
      <c r="AP65" s="7"/>
      <c r="AQ65" s="7"/>
      <c r="AR65" s="7"/>
      <c r="AS65" s="7">
        <f>AS66</f>
        <v>2151.5</v>
      </c>
      <c r="AT65" s="7"/>
      <c r="AU65" s="7"/>
      <c r="AV65" s="7"/>
      <c r="AW65" s="5" t="s">
        <v>111</v>
      </c>
    </row>
    <row r="66" spans="1:49" ht="189.75" customHeight="1">
      <c r="A66" s="9" t="s">
        <v>113</v>
      </c>
      <c r="B66" s="10" t="s">
        <v>23</v>
      </c>
      <c r="C66" s="10" t="s">
        <v>110</v>
      </c>
      <c r="D66" s="10" t="s">
        <v>25</v>
      </c>
      <c r="E66" s="10" t="s">
        <v>112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8" t="s">
        <v>140</v>
      </c>
      <c r="U66" s="10"/>
      <c r="V66" s="11"/>
      <c r="W66" s="11"/>
      <c r="X66" s="11"/>
      <c r="Y66" s="11"/>
      <c r="Z66" s="9" t="s">
        <v>113</v>
      </c>
      <c r="AA66" s="12">
        <v>3067.4</v>
      </c>
      <c r="AB66" s="12"/>
      <c r="AC66" s="12"/>
      <c r="AD66" s="12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2">
        <v>2026</v>
      </c>
      <c r="AP66" s="12"/>
      <c r="AQ66" s="12"/>
      <c r="AR66" s="12"/>
      <c r="AS66" s="12">
        <v>2151.5</v>
      </c>
      <c r="AT66" s="12"/>
      <c r="AU66" s="12"/>
      <c r="AV66" s="12"/>
      <c r="AW66" s="9" t="s">
        <v>113</v>
      </c>
    </row>
    <row r="67" spans="1:49" ht="162.75" customHeight="1">
      <c r="A67" s="9" t="s">
        <v>154</v>
      </c>
      <c r="B67" s="10" t="s">
        <v>23</v>
      </c>
      <c r="C67" s="10" t="s">
        <v>110</v>
      </c>
      <c r="D67" s="10" t="s">
        <v>25</v>
      </c>
      <c r="E67" s="10" t="s">
        <v>158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8" t="s">
        <v>140</v>
      </c>
      <c r="U67" s="10"/>
      <c r="V67" s="11"/>
      <c r="W67" s="11"/>
      <c r="X67" s="11"/>
      <c r="Y67" s="11"/>
      <c r="Z67" s="9" t="s">
        <v>113</v>
      </c>
      <c r="AA67" s="12">
        <v>599.1</v>
      </c>
      <c r="AB67" s="12"/>
      <c r="AC67" s="12"/>
      <c r="AD67" s="12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2">
        <v>0</v>
      </c>
      <c r="AP67" s="12"/>
      <c r="AQ67" s="12"/>
      <c r="AR67" s="12"/>
      <c r="AS67" s="12">
        <v>0</v>
      </c>
      <c r="AT67" s="12"/>
      <c r="AU67" s="12"/>
      <c r="AV67" s="12"/>
      <c r="AW67" s="9"/>
    </row>
    <row r="68" spans="1:49" ht="15.75" customHeight="1">
      <c r="A68" s="5" t="s">
        <v>114</v>
      </c>
      <c r="B68" s="4" t="s">
        <v>23</v>
      </c>
      <c r="C68" s="4" t="s">
        <v>115</v>
      </c>
      <c r="D68" s="4" t="s">
        <v>26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114</v>
      </c>
      <c r="AA68" s="7">
        <f>AA69</f>
        <v>64.099999999999994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f>AO69</f>
        <v>64.099999999999994</v>
      </c>
      <c r="AP68" s="7"/>
      <c r="AQ68" s="7"/>
      <c r="AR68" s="7"/>
      <c r="AS68" s="7">
        <f>AS69</f>
        <v>64.099999999999994</v>
      </c>
      <c r="AT68" s="7"/>
      <c r="AU68" s="7"/>
      <c r="AV68" s="7"/>
      <c r="AW68" s="5" t="s">
        <v>114</v>
      </c>
    </row>
    <row r="69" spans="1:49" ht="15.75" customHeight="1">
      <c r="A69" s="5" t="s">
        <v>116</v>
      </c>
      <c r="B69" s="4" t="s">
        <v>23</v>
      </c>
      <c r="C69" s="4" t="s">
        <v>115</v>
      </c>
      <c r="D69" s="4" t="s">
        <v>25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116</v>
      </c>
      <c r="AA69" s="7">
        <f>AA70</f>
        <v>64.099999999999994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64.099999999999994</v>
      </c>
      <c r="AP69" s="7"/>
      <c r="AQ69" s="7"/>
      <c r="AR69" s="7"/>
      <c r="AS69" s="7">
        <f>AS70</f>
        <v>64.099999999999994</v>
      </c>
      <c r="AT69" s="7"/>
      <c r="AU69" s="7"/>
      <c r="AV69" s="7"/>
      <c r="AW69" s="5" t="s">
        <v>116</v>
      </c>
    </row>
    <row r="70" spans="1:49" ht="332.1" customHeight="1">
      <c r="A70" s="9" t="s">
        <v>118</v>
      </c>
      <c r="B70" s="10" t="s">
        <v>23</v>
      </c>
      <c r="C70" s="10" t="s">
        <v>115</v>
      </c>
      <c r="D70" s="10" t="s">
        <v>25</v>
      </c>
      <c r="E70" s="10" t="s">
        <v>117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8" t="s">
        <v>141</v>
      </c>
      <c r="U70" s="10"/>
      <c r="V70" s="11"/>
      <c r="W70" s="11"/>
      <c r="X70" s="11"/>
      <c r="Y70" s="11"/>
      <c r="Z70" s="9" t="s">
        <v>118</v>
      </c>
      <c r="AA70" s="12">
        <v>64.099999999999994</v>
      </c>
      <c r="AB70" s="12"/>
      <c r="AC70" s="12"/>
      <c r="AD70" s="12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2">
        <v>64.099999999999994</v>
      </c>
      <c r="AP70" s="12"/>
      <c r="AQ70" s="12"/>
      <c r="AR70" s="12"/>
      <c r="AS70" s="12">
        <v>64.099999999999994</v>
      </c>
      <c r="AT70" s="12"/>
      <c r="AU70" s="12"/>
      <c r="AV70" s="12"/>
      <c r="AW70" s="9" t="s">
        <v>118</v>
      </c>
    </row>
    <row r="71" spans="1:49" ht="15.75" customHeight="1">
      <c r="A71" s="5" t="s">
        <v>119</v>
      </c>
      <c r="B71" s="4" t="s">
        <v>23</v>
      </c>
      <c r="C71" s="4" t="s">
        <v>47</v>
      </c>
      <c r="D71" s="4" t="s">
        <v>26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119</v>
      </c>
      <c r="AA71" s="7">
        <f>AA72</f>
        <v>15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f>AO72</f>
        <v>15</v>
      </c>
      <c r="AP71" s="7"/>
      <c r="AQ71" s="7"/>
      <c r="AR71" s="7"/>
      <c r="AS71" s="7">
        <f>AS72</f>
        <v>15</v>
      </c>
      <c r="AT71" s="7"/>
      <c r="AU71" s="7"/>
      <c r="AV71" s="7"/>
      <c r="AW71" s="5" t="s">
        <v>119</v>
      </c>
    </row>
    <row r="72" spans="1:49" ht="15.75" customHeight="1">
      <c r="A72" s="5" t="s">
        <v>120</v>
      </c>
      <c r="B72" s="4" t="s">
        <v>23</v>
      </c>
      <c r="C72" s="4" t="s">
        <v>47</v>
      </c>
      <c r="D72" s="4" t="s">
        <v>25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120</v>
      </c>
      <c r="AA72" s="7">
        <f>AA73</f>
        <v>15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</f>
        <v>15</v>
      </c>
      <c r="AP72" s="7"/>
      <c r="AQ72" s="7"/>
      <c r="AR72" s="7"/>
      <c r="AS72" s="7">
        <f>AS73</f>
        <v>15</v>
      </c>
      <c r="AT72" s="7"/>
      <c r="AU72" s="7"/>
      <c r="AV72" s="7"/>
      <c r="AW72" s="5" t="s">
        <v>120</v>
      </c>
    </row>
    <row r="73" spans="1:49" ht="173.85" customHeight="1">
      <c r="A73" s="9" t="s">
        <v>122</v>
      </c>
      <c r="B73" s="10" t="s">
        <v>23</v>
      </c>
      <c r="C73" s="10" t="s">
        <v>47</v>
      </c>
      <c r="D73" s="10" t="s">
        <v>25</v>
      </c>
      <c r="E73" s="10" t="s">
        <v>121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8" t="s">
        <v>125</v>
      </c>
      <c r="U73" s="10"/>
      <c r="V73" s="11"/>
      <c r="W73" s="11"/>
      <c r="X73" s="11"/>
      <c r="Y73" s="11"/>
      <c r="Z73" s="9" t="s">
        <v>122</v>
      </c>
      <c r="AA73" s="12">
        <v>15</v>
      </c>
      <c r="AB73" s="12"/>
      <c r="AC73" s="12"/>
      <c r="AD73" s="12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2">
        <v>15</v>
      </c>
      <c r="AP73" s="12"/>
      <c r="AQ73" s="12"/>
      <c r="AR73" s="12"/>
      <c r="AS73" s="12">
        <v>15</v>
      </c>
      <c r="AT73" s="12"/>
      <c r="AU73" s="12"/>
      <c r="AV73" s="12"/>
      <c r="AW73" s="9" t="s">
        <v>122</v>
      </c>
    </row>
    <row r="74" spans="1:49" ht="15.75" customHeight="1">
      <c r="A74" s="15" t="s">
        <v>123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  <c r="Y74" s="6"/>
      <c r="Z74" s="15" t="s">
        <v>123</v>
      </c>
      <c r="AA74" s="7">
        <f>AA15+AA37+AA41+AA47+AA50+AA61+AA64+AA68+AA71</f>
        <v>12380.1</v>
      </c>
      <c r="AB74" s="7"/>
      <c r="AC74" s="7"/>
      <c r="AD74" s="7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7">
        <f>AO15+AO37+AO41+AO47+AO50+AO61+AO64+AO68+AO71</f>
        <v>10434.900000000001</v>
      </c>
      <c r="AP74" s="7"/>
      <c r="AQ74" s="7"/>
      <c r="AR74" s="7"/>
      <c r="AS74" s="7">
        <f>AS15+AS37+AS41+AS47+AS50+AS61+AS64+AS68+AS71</f>
        <v>10804.9</v>
      </c>
      <c r="AT74" s="7"/>
      <c r="AU74" s="7"/>
      <c r="AV74" s="7"/>
      <c r="AW74" s="15" t="s">
        <v>123</v>
      </c>
    </row>
    <row r="75" spans="1:49" ht="15"/>
    <row r="76" spans="1:49" ht="11.25" customHeight="1">
      <c r="A76" s="23" t="s">
        <v>143</v>
      </c>
      <c r="B76" s="23"/>
      <c r="C76" s="23"/>
    </row>
    <row r="77" spans="1:49" ht="12.75" customHeight="1">
      <c r="A77" s="23" t="s">
        <v>144</v>
      </c>
      <c r="B77" s="23"/>
      <c r="C77" s="23" t="s">
        <v>145</v>
      </c>
    </row>
  </sheetData>
  <mergeCells count="37">
    <mergeCell ref="AL12:AL13"/>
    <mergeCell ref="AF12:AF13"/>
    <mergeCell ref="AG12:AG13"/>
    <mergeCell ref="AH12:AH13"/>
    <mergeCell ref="AI12:AI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2019-11-15T08:07:35Z</cp:lastPrinted>
  <dcterms:created xsi:type="dcterms:W3CDTF">2019-11-03T16:24:43Z</dcterms:created>
  <dcterms:modified xsi:type="dcterms:W3CDTF">2020-04-08T09:04:59Z</dcterms:modified>
</cp:coreProperties>
</file>